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стройка!$A$1:$J$128</definedName>
  </definedNames>
  <calcPr calcId="162913"/>
</workbook>
</file>

<file path=xl/calcChain.xml><?xml version="1.0" encoding="utf-8"?>
<calcChain xmlns="http://schemas.openxmlformats.org/spreadsheetml/2006/main">
  <c r="J128" i="3" l="1"/>
  <c r="H125" i="3"/>
  <c r="H127" i="3" s="1"/>
  <c r="I125" i="3"/>
  <c r="I127" i="3" s="1"/>
  <c r="J125" i="3"/>
  <c r="J127" i="3" s="1"/>
  <c r="G125" i="3"/>
  <c r="G127" i="3" s="1"/>
  <c r="H83" i="3" l="1"/>
  <c r="H84" i="3" s="1"/>
  <c r="H95" i="3" l="1"/>
  <c r="H96" i="3" s="1"/>
  <c r="H91" i="3"/>
  <c r="H92" i="3" s="1"/>
  <c r="H19" i="3"/>
  <c r="H20" i="3" s="1"/>
  <c r="I36" i="3" l="1"/>
  <c r="I35" i="3"/>
  <c r="H100" i="3" l="1"/>
  <c r="H99" i="3"/>
  <c r="H76" i="3"/>
  <c r="H75" i="3"/>
  <c r="H68" i="3"/>
  <c r="H67" i="3"/>
  <c r="H64" i="3"/>
  <c r="H63" i="3"/>
  <c r="H60" i="3"/>
  <c r="H59" i="3"/>
  <c r="H56" i="3"/>
  <c r="H55" i="3"/>
  <c r="H120" i="3"/>
  <c r="H119" i="3"/>
  <c r="H112" i="3"/>
  <c r="H111" i="3"/>
  <c r="H108" i="3"/>
  <c r="H107" i="3"/>
  <c r="H88" i="3"/>
  <c r="H87" i="3"/>
  <c r="H72" i="3"/>
  <c r="H71" i="3"/>
  <c r="H52" i="3"/>
  <c r="H51" i="3"/>
  <c r="H36" i="3" l="1"/>
  <c r="H35" i="3"/>
  <c r="H79" i="3" l="1"/>
  <c r="F125" i="3" l="1"/>
  <c r="F127" i="3" s="1"/>
  <c r="G19" i="3"/>
  <c r="F128" i="3"/>
  <c r="H31" i="3" l="1"/>
  <c r="I27" i="3"/>
  <c r="I28" i="3" s="1"/>
  <c r="I128" i="3" s="1"/>
  <c r="H43" i="3" l="1"/>
  <c r="H103" i="3"/>
  <c r="H104" i="3" s="1"/>
  <c r="H23" i="3" l="1"/>
  <c r="H24" i="3" s="1"/>
  <c r="H123" i="3" l="1"/>
  <c r="H124" i="3" s="1"/>
  <c r="H47" i="3"/>
  <c r="H48" i="3" s="1"/>
  <c r="G123" i="3"/>
  <c r="H116" i="3" l="1"/>
  <c r="H115" i="3"/>
  <c r="I31" i="3" l="1"/>
  <c r="J31" i="3"/>
  <c r="H27" i="3" l="1"/>
  <c r="H28" i="3" s="1"/>
  <c r="H128" i="3" s="1"/>
  <c r="G59" i="3" l="1"/>
  <c r="G87" i="3"/>
  <c r="G71" i="3"/>
  <c r="G51" i="3"/>
  <c r="G63" i="3"/>
  <c r="G47" i="3" l="1"/>
  <c r="G23" i="3" l="1"/>
  <c r="G83" i="3"/>
  <c r="G55" i="3"/>
  <c r="G28" i="3" l="1"/>
  <c r="G128" i="3" s="1"/>
  <c r="G27" i="3"/>
  <c r="G43" i="3" l="1"/>
</calcChain>
</file>

<file path=xl/sharedStrings.xml><?xml version="1.0" encoding="utf-8"?>
<sst xmlns="http://schemas.openxmlformats.org/spreadsheetml/2006/main" count="179" uniqueCount="86">
  <si>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</si>
  <si>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</si>
  <si>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</si>
  <si>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</si>
  <si>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</si>
  <si>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</si>
  <si>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</si>
  <si>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</si>
  <si>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</si>
  <si>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</si>
  <si>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</si>
  <si>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</si>
  <si>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</si>
  <si>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</si>
  <si>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 xml:space="preserve"> - в том числе ПСД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</si>
  <si>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</si>
  <si>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</si>
  <si>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</si>
  <si>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</si>
  <si>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</si>
  <si>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</si>
  <si>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</si>
  <si>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</si>
  <si>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</si>
  <si>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</si>
  <si>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</si>
  <si>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</si>
  <si>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</si>
  <si>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</si>
  <si>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</si>
  <si>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</si>
  <si>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</si>
  <si>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</si>
  <si>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</si>
  <si>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</si>
  <si>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</si>
  <si>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</si>
  <si>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</si>
  <si>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</si>
  <si>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</si>
  <si>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</si>
  <si>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</si>
  <si>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</si>
  <si>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Строительство жилых домов в жилом образовании Оганер </t>
  </si>
  <si>
    <t xml:space="preserve">2020 - 2021 - разработка концепции развития жилого образования Оганер </t>
  </si>
  <si>
    <t>2023 год</t>
  </si>
  <si>
    <t>2011-2023 - строительство</t>
  </si>
  <si>
    <t xml:space="preserve">2020-2021 - изыскательские работы, проектные работы на реконструкцию здания, прохождение государственной экспертизы </t>
  </si>
  <si>
    <t>Реконструкция отдельно стоящего здания, г. Норильск, Центральный район, ул. Лауреатов, д. 87</t>
  </si>
  <si>
    <t>6365,5 м2</t>
  </si>
  <si>
    <t xml:space="preserve">2021 - изыскательские работы, проектные работы на реконструкцию здания,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</si>
  <si>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</si>
  <si>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</si>
  <si>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</si>
  <si>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2019 - 2022 изыскательские работы, проектные работы на реконструкцию здания, прохождение государственной экспертизы</t>
  </si>
  <si>
    <t>2014-инженерно-изыскательские работы, 2020 - 2021 - разработка ПСД, разработка рабочей документации</t>
  </si>
  <si>
    <t>2018-2020 - проектно-изыскательские работы, проведение гос. экспертизы, разработка рабочей документации
2020-2023 - реконструкция</t>
  </si>
  <si>
    <t xml:space="preserve">2019 - 2021 - изыскательские работы, проектные работы, прохождение государственной экспертизы </t>
  </si>
  <si>
    <t>Объем капитальных вложений, тыс. руб.</t>
  </si>
  <si>
    <t xml:space="preserve">Отчетный финансовый год
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</si>
  <si>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</si>
  <si>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</si>
  <si>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</si>
  <si>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</si>
  <si>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</si>
  <si>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</si>
  <si>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 xml:space="preserve">Организационные мероприятия по обеспечению ввода объектов в эксплуатацию </t>
  </si>
  <si>
    <t>ежегодно</t>
  </si>
  <si>
    <t xml:space="preserve">2021 - обмерные работы и обследование строительных конструкций
2022 - изыскательские работы, проектные работы, прохождение государственной экспертизы </t>
  </si>
  <si>
    <t>2020-2021 - обследовательские и изыскательские работы, разработка ПСД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</si>
  <si>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11</t>
  </si>
  <si>
    <t>2021 - обследовательские работы, изыскания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</si>
  <si>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</si>
  <si>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</si>
  <si>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2020 - обследовательские и изыскательские работы
2021 - разработка ПСД с прохождением государственной экспертизы</t>
  </si>
  <si>
    <t>Строительство жилого дома, расположенного по адресу: г. Норильск, Центральный район, район ул. Лауреатов, д. 84</t>
  </si>
  <si>
    <t>2021 - обследовательские и изыскательсике работы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</si>
  <si>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</si>
  <si>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</si>
  <si>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</si>
  <si>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"Реконструкция МБУ "Спортивный комплекс "Талнах" крытый каток "Умка", г. Норильск, район Талнах, ул. Космонавтов, зд. 15 А"</t>
  </si>
  <si>
    <t>Строительство 9-ти этажного жилого дома (на существующем ростверке) по адресу: г.Норильск, район Центральный, ул. 50 лет Октября, 2Б</t>
  </si>
  <si>
    <t>Строительство 9-ти этажного жилого дома (на существующем ростверке) по адресу: г.Норильск, район Центральный, ул. 50 лет Октября, 2В</t>
  </si>
  <si>
    <t>2021 - экологическая экспертиза</t>
  </si>
  <si>
    <t>2013-2014 - разработка ПСД,                                            2016 - закрытие контура здания,                                            2017-2020 реконструкция
2021 - экологическая экспертиза</t>
  </si>
  <si>
    <t>Приложение 2 к Постановлению
Администрации города Норильска                                                                                              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</si>
</sst>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38"/>
  <sheetViews>
    <sheetView tabSelected="1" view="pageBreakPreview" zoomScale="85" zoomScaleNormal="70" zoomScaleSheetLayoutView="85" workbookViewId="0">
      <selection activeCell="H8" sqref="H8:H9"/>
    </sheetView>
  </sheetViews>
  <sheetFormatPr defaultColWidth="9.109375" defaultRowHeight="13.8" x14ac:dyDescent="0.3"/>
  <cols>
    <col min="1" max="1" width="5.5546875" style="2" customWidth="1"/>
    <col min="2" max="2" width="51" style="3" customWidth="1"/>
    <col min="3" max="3" width="14.33203125" style="3" customWidth="1"/>
    <col min="4" max="4" width="26.5546875" style="3" customWidth="1"/>
    <col min="5" max="6" width="16.88671875" style="3" customWidth="1"/>
    <col min="7" max="7" width="16" style="4" customWidth="1"/>
    <col min="8" max="8" width="15.33203125" style="4" customWidth="1"/>
    <col min="9" max="9" width="14.44140625" style="4" customWidth="1"/>
    <col min="10" max="10" width="16.44140625" style="3" customWidth="1"/>
    <col min="11" max="11" width="9.109375" style="2"/>
    <col min="12" max="16384" width="9.109375" style="3"/>
  </cols>
  <sheetData>
    <row r="1" spans="1:10" ht="51.75" customHeight="1" x14ac:dyDescent="0.3">
      <c r="H1" s="5" t="s">
        <v>85</v>
      </c>
      <c r="I1" s="5"/>
      <c r="J1" s="5"/>
    </row>
    <row r="2" spans="1:10" ht="27.75" customHeight="1" x14ac:dyDescent="0.3">
      <c r="H2" s="5" t="s">
        <v>53</v>
      </c>
      <c r="I2" s="5"/>
      <c r="J2" s="5"/>
    </row>
    <row r="3" spans="1:10" ht="27.75" customHeight="1" x14ac:dyDescent="0.3">
      <c r="H3" s="5"/>
      <c r="I3" s="5"/>
      <c r="J3" s="5"/>
    </row>
    <row r="4" spans="1:10" ht="24" customHeight="1" x14ac:dyDescent="0.3">
      <c r="H4" s="5"/>
      <c r="I4" s="5"/>
      <c r="J4" s="5"/>
    </row>
    <row r="5" spans="1:10" ht="9" customHeight="1" x14ac:dyDescent="0.3"/>
    <row r="6" spans="1:10" ht="32.25" customHeight="1" x14ac:dyDescent="0.3">
      <c r="A6" s="6" t="s">
        <v>10</v>
      </c>
      <c r="B6" s="6"/>
      <c r="C6" s="6"/>
      <c r="D6" s="6"/>
      <c r="E6" s="6"/>
      <c r="F6" s="6"/>
      <c r="G6" s="6"/>
      <c r="H6" s="6"/>
      <c r="I6" s="6"/>
      <c r="J6" s="6"/>
    </row>
    <row r="7" spans="1:10" ht="16.5" customHeight="1" x14ac:dyDescent="0.3">
      <c r="A7" s="7" t="s">
        <v>0</v>
      </c>
      <c r="B7" s="8" t="s">
        <v>8</v>
      </c>
      <c r="C7" s="8" t="s">
        <v>11</v>
      </c>
      <c r="D7" s="8" t="s">
        <v>12</v>
      </c>
      <c r="E7" s="8" t="s">
        <v>9</v>
      </c>
      <c r="F7" s="8" t="s">
        <v>58</v>
      </c>
      <c r="G7" s="8"/>
      <c r="H7" s="8"/>
      <c r="I7" s="8"/>
      <c r="J7" s="8"/>
    </row>
    <row r="8" spans="1:10" s="2" customFormat="1" ht="49.5" customHeight="1" x14ac:dyDescent="0.3">
      <c r="A8" s="7"/>
      <c r="B8" s="8"/>
      <c r="C8" s="8"/>
      <c r="D8" s="8"/>
      <c r="E8" s="8"/>
      <c r="F8" s="1" t="s">
        <v>59</v>
      </c>
      <c r="G8" s="9" t="s">
        <v>13</v>
      </c>
      <c r="H8" s="9" t="s">
        <v>18</v>
      </c>
      <c r="I8" s="9" t="s">
        <v>24</v>
      </c>
      <c r="J8" s="9" t="s">
        <v>45</v>
      </c>
    </row>
    <row r="9" spans="1:10" s="2" customFormat="1" x14ac:dyDescent="0.3">
      <c r="A9" s="7"/>
      <c r="B9" s="8"/>
      <c r="C9" s="8"/>
      <c r="D9" s="8"/>
      <c r="E9" s="8"/>
      <c r="F9" s="1" t="s">
        <v>60</v>
      </c>
      <c r="G9" s="10"/>
      <c r="H9" s="10"/>
      <c r="I9" s="10"/>
      <c r="J9" s="10"/>
    </row>
    <row r="10" spans="1:10" s="2" customFormat="1" x14ac:dyDescent="0.3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6</v>
      </c>
      <c r="H10" s="12">
        <v>7</v>
      </c>
      <c r="I10" s="12">
        <v>8</v>
      </c>
      <c r="J10" s="12">
        <v>9</v>
      </c>
    </row>
    <row r="11" spans="1:10" s="2" customFormat="1" ht="27.6" x14ac:dyDescent="0.3">
      <c r="A11" s="13">
        <v>1</v>
      </c>
      <c r="B11" s="14" t="s">
        <v>61</v>
      </c>
      <c r="C11" s="15" t="s">
        <v>64</v>
      </c>
      <c r="D11" s="15" t="s">
        <v>65</v>
      </c>
      <c r="E11" s="16">
        <v>249980.79</v>
      </c>
      <c r="F11" s="16">
        <v>60885.1</v>
      </c>
      <c r="G11" s="17"/>
      <c r="H11" s="17"/>
      <c r="I11" s="18"/>
      <c r="J11" s="17"/>
    </row>
    <row r="12" spans="1:10" s="2" customFormat="1" x14ac:dyDescent="0.3">
      <c r="A12" s="13"/>
      <c r="B12" s="14" t="s">
        <v>16</v>
      </c>
      <c r="C12" s="15"/>
      <c r="D12" s="15"/>
      <c r="E12" s="12"/>
      <c r="F12" s="12"/>
      <c r="G12" s="12"/>
      <c r="H12" s="12"/>
      <c r="I12" s="12"/>
      <c r="J12" s="12"/>
    </row>
    <row r="13" spans="1:10" s="2" customFormat="1" x14ac:dyDescent="0.3">
      <c r="A13" s="13"/>
      <c r="B13" s="14" t="s">
        <v>17</v>
      </c>
      <c r="C13" s="15"/>
      <c r="D13" s="15"/>
      <c r="E13" s="12"/>
      <c r="F13" s="16">
        <v>40639.5</v>
      </c>
      <c r="G13" s="12"/>
      <c r="H13" s="12"/>
      <c r="I13" s="12"/>
      <c r="J13" s="12"/>
    </row>
    <row r="14" spans="1:10" s="2" customFormat="1" x14ac:dyDescent="0.3">
      <c r="A14" s="13"/>
      <c r="B14" s="14" t="s">
        <v>14</v>
      </c>
      <c r="C14" s="15"/>
      <c r="D14" s="15"/>
      <c r="E14" s="16">
        <v>7288.1</v>
      </c>
      <c r="F14" s="16"/>
      <c r="G14" s="12"/>
      <c r="H14" s="12"/>
      <c r="I14" s="12"/>
      <c r="J14" s="12"/>
    </row>
    <row r="15" spans="1:10" s="2" customFormat="1" x14ac:dyDescent="0.3">
      <c r="A15" s="13"/>
      <c r="B15" s="14" t="s">
        <v>62</v>
      </c>
      <c r="C15" s="15"/>
      <c r="D15" s="15"/>
      <c r="E15" s="12"/>
      <c r="F15" s="16"/>
      <c r="G15" s="12"/>
      <c r="H15" s="12"/>
      <c r="I15" s="12"/>
      <c r="J15" s="12"/>
    </row>
    <row r="16" spans="1:10" s="2" customFormat="1" x14ac:dyDescent="0.3">
      <c r="A16" s="13"/>
      <c r="B16" s="14" t="s">
        <v>63</v>
      </c>
      <c r="C16" s="15"/>
      <c r="D16" s="15"/>
      <c r="E16" s="12"/>
      <c r="F16" s="16">
        <v>20245.599999999999</v>
      </c>
      <c r="G16" s="12"/>
      <c r="H16" s="12"/>
      <c r="I16" s="12"/>
      <c r="J16" s="12"/>
    </row>
    <row r="17" spans="1:10" ht="47.25" customHeight="1" x14ac:dyDescent="0.3">
      <c r="A17" s="19">
        <v>2</v>
      </c>
      <c r="B17" s="14" t="s">
        <v>3</v>
      </c>
      <c r="C17" s="15" t="s">
        <v>5</v>
      </c>
      <c r="D17" s="15" t="s">
        <v>84</v>
      </c>
      <c r="E17" s="16">
        <v>241430.42</v>
      </c>
      <c r="F17" s="16">
        <v>71836.600000000006</v>
      </c>
      <c r="G17" s="20">
        <v>110885.1</v>
      </c>
      <c r="H17" s="17">
        <v>1040</v>
      </c>
      <c r="I17" s="17"/>
      <c r="J17" s="18"/>
    </row>
    <row r="18" spans="1:10" x14ac:dyDescent="0.3">
      <c r="A18" s="19"/>
      <c r="B18" s="14" t="s">
        <v>16</v>
      </c>
      <c r="C18" s="15"/>
      <c r="D18" s="15"/>
      <c r="E18" s="16"/>
      <c r="F18" s="16"/>
      <c r="G18" s="17"/>
      <c r="H18" s="17"/>
      <c r="I18" s="17"/>
      <c r="J18" s="18"/>
    </row>
    <row r="19" spans="1:10" x14ac:dyDescent="0.3">
      <c r="A19" s="19"/>
      <c r="B19" s="14" t="s">
        <v>17</v>
      </c>
      <c r="C19" s="15"/>
      <c r="D19" s="15"/>
      <c r="E19" s="16"/>
      <c r="F19" s="16">
        <v>71836.600000000006</v>
      </c>
      <c r="G19" s="17">
        <f>G17</f>
        <v>110885.1</v>
      </c>
      <c r="H19" s="17">
        <f>H17</f>
        <v>1040</v>
      </c>
      <c r="I19" s="17"/>
      <c r="J19" s="18"/>
    </row>
    <row r="20" spans="1:10" x14ac:dyDescent="0.3">
      <c r="A20" s="19"/>
      <c r="B20" s="14" t="s">
        <v>14</v>
      </c>
      <c r="C20" s="15"/>
      <c r="D20" s="15"/>
      <c r="E20" s="16">
        <v>6190</v>
      </c>
      <c r="F20" s="16"/>
      <c r="G20" s="17"/>
      <c r="H20" s="17">
        <f>H19</f>
        <v>1040</v>
      </c>
      <c r="I20" s="17"/>
      <c r="J20" s="18"/>
    </row>
    <row r="21" spans="1:10" ht="27.6" x14ac:dyDescent="0.3">
      <c r="A21" s="21">
        <v>3</v>
      </c>
      <c r="B21" s="22" t="s">
        <v>22</v>
      </c>
      <c r="C21" s="23" t="s">
        <v>20</v>
      </c>
      <c r="D21" s="24" t="s">
        <v>57</v>
      </c>
      <c r="E21" s="17"/>
      <c r="F21" s="17">
        <v>461.5</v>
      </c>
      <c r="G21" s="20">
        <v>2447.6999999999998</v>
      </c>
      <c r="H21" s="17">
        <v>11517.5</v>
      </c>
      <c r="I21" s="17"/>
      <c r="J21" s="18"/>
    </row>
    <row r="22" spans="1:10" x14ac:dyDescent="0.3">
      <c r="A22" s="21"/>
      <c r="B22" s="14" t="s">
        <v>16</v>
      </c>
      <c r="C22" s="23"/>
      <c r="D22" s="24"/>
      <c r="E22" s="17"/>
      <c r="F22" s="17"/>
      <c r="G22" s="17"/>
      <c r="H22" s="17"/>
      <c r="I22" s="17"/>
      <c r="J22" s="18"/>
    </row>
    <row r="23" spans="1:10" x14ac:dyDescent="0.3">
      <c r="A23" s="21"/>
      <c r="B23" s="14" t="s">
        <v>17</v>
      </c>
      <c r="C23" s="23"/>
      <c r="D23" s="24"/>
      <c r="E23" s="17"/>
      <c r="F23" s="17">
        <v>461.5</v>
      </c>
      <c r="G23" s="17">
        <f>G21</f>
        <v>2447.6999999999998</v>
      </c>
      <c r="H23" s="17">
        <f>H21</f>
        <v>11517.5</v>
      </c>
      <c r="I23" s="17"/>
      <c r="J23" s="18"/>
    </row>
    <row r="24" spans="1:10" x14ac:dyDescent="0.3">
      <c r="A24" s="21"/>
      <c r="B24" s="14" t="s">
        <v>4</v>
      </c>
      <c r="C24" s="23"/>
      <c r="D24" s="24"/>
      <c r="E24" s="25"/>
      <c r="F24" s="25">
        <v>461.5</v>
      </c>
      <c r="G24" s="20">
        <v>1610.9</v>
      </c>
      <c r="H24" s="20">
        <f>H23</f>
        <v>11517.5</v>
      </c>
      <c r="I24" s="22"/>
      <c r="J24" s="18"/>
    </row>
    <row r="25" spans="1:10" ht="41.4" x14ac:dyDescent="0.3">
      <c r="A25" s="21">
        <v>4</v>
      </c>
      <c r="B25" s="22" t="s">
        <v>52</v>
      </c>
      <c r="C25" s="23" t="s">
        <v>19</v>
      </c>
      <c r="D25" s="24" t="s">
        <v>54</v>
      </c>
      <c r="E25" s="17"/>
      <c r="F25" s="17">
        <v>1859.8</v>
      </c>
      <c r="G25" s="20">
        <v>2806.5</v>
      </c>
      <c r="H25" s="17">
        <v>1000</v>
      </c>
      <c r="I25" s="17">
        <v>11951.5</v>
      </c>
      <c r="J25" s="18"/>
    </row>
    <row r="26" spans="1:10" x14ac:dyDescent="0.3">
      <c r="A26" s="21"/>
      <c r="B26" s="14" t="s">
        <v>16</v>
      </c>
      <c r="C26" s="23"/>
      <c r="D26" s="24"/>
      <c r="E26" s="17"/>
      <c r="F26" s="17"/>
      <c r="G26" s="17"/>
      <c r="H26" s="17"/>
      <c r="I26" s="17"/>
      <c r="J26" s="18"/>
    </row>
    <row r="27" spans="1:10" x14ac:dyDescent="0.3">
      <c r="A27" s="21"/>
      <c r="B27" s="14" t="s">
        <v>17</v>
      </c>
      <c r="C27" s="23"/>
      <c r="D27" s="24"/>
      <c r="E27" s="17"/>
      <c r="F27" s="17">
        <v>1859.8</v>
      </c>
      <c r="G27" s="17">
        <f>G25</f>
        <v>2806.5</v>
      </c>
      <c r="H27" s="17">
        <f>H25</f>
        <v>1000</v>
      </c>
      <c r="I27" s="17">
        <f>I25</f>
        <v>11951.5</v>
      </c>
      <c r="J27" s="18"/>
    </row>
    <row r="28" spans="1:10" x14ac:dyDescent="0.3">
      <c r="A28" s="21"/>
      <c r="B28" s="14" t="s">
        <v>4</v>
      </c>
      <c r="C28" s="23"/>
      <c r="D28" s="24"/>
      <c r="E28" s="25"/>
      <c r="F28" s="25">
        <v>1859.8</v>
      </c>
      <c r="G28" s="20">
        <f>G25</f>
        <v>2806.5</v>
      </c>
      <c r="H28" s="20">
        <f>H27</f>
        <v>1000</v>
      </c>
      <c r="I28" s="20">
        <f>I27</f>
        <v>11951.5</v>
      </c>
      <c r="J28" s="18"/>
    </row>
    <row r="29" spans="1:10" ht="34.5" customHeight="1" x14ac:dyDescent="0.3">
      <c r="A29" s="23">
        <v>5</v>
      </c>
      <c r="B29" s="26" t="s">
        <v>51</v>
      </c>
      <c r="C29" s="23" t="s">
        <v>15</v>
      </c>
      <c r="D29" s="23" t="s">
        <v>56</v>
      </c>
      <c r="E29" s="16">
        <v>300357.90000000002</v>
      </c>
      <c r="F29" s="16">
        <v>937</v>
      </c>
      <c r="G29" s="20">
        <v>5000</v>
      </c>
      <c r="H29" s="17">
        <v>49443.4</v>
      </c>
      <c r="I29" s="20">
        <v>150000</v>
      </c>
      <c r="J29" s="27">
        <v>95696.6</v>
      </c>
    </row>
    <row r="30" spans="1:10" x14ac:dyDescent="0.3">
      <c r="A30" s="23"/>
      <c r="B30" s="14" t="s">
        <v>16</v>
      </c>
      <c r="C30" s="23"/>
      <c r="D30" s="23"/>
      <c r="E30" s="16"/>
      <c r="F30" s="16"/>
      <c r="G30" s="17"/>
      <c r="H30" s="17"/>
      <c r="I30" s="17"/>
      <c r="J30" s="18"/>
    </row>
    <row r="31" spans="1:10" x14ac:dyDescent="0.3">
      <c r="A31" s="23"/>
      <c r="B31" s="14" t="s">
        <v>17</v>
      </c>
      <c r="C31" s="23"/>
      <c r="D31" s="23"/>
      <c r="E31" s="16"/>
      <c r="F31" s="16">
        <v>937</v>
      </c>
      <c r="G31" s="17">
        <v>5000</v>
      </c>
      <c r="H31" s="17">
        <f>H29</f>
        <v>49443.4</v>
      </c>
      <c r="I31" s="17">
        <f>I29</f>
        <v>150000</v>
      </c>
      <c r="J31" s="28">
        <f>J29</f>
        <v>95696.6</v>
      </c>
    </row>
    <row r="32" spans="1:10" x14ac:dyDescent="0.3">
      <c r="A32" s="23"/>
      <c r="B32" s="26" t="s">
        <v>4</v>
      </c>
      <c r="C32" s="23"/>
      <c r="D32" s="23"/>
      <c r="E32" s="16"/>
      <c r="F32" s="16">
        <v>937</v>
      </c>
      <c r="G32" s="17">
        <v>4900</v>
      </c>
      <c r="H32" s="20">
        <v>719.1</v>
      </c>
      <c r="I32" s="17"/>
      <c r="J32" s="18"/>
    </row>
    <row r="33" spans="1:10" ht="41.4" x14ac:dyDescent="0.3">
      <c r="A33" s="29">
        <v>6</v>
      </c>
      <c r="B33" s="22" t="s">
        <v>80</v>
      </c>
      <c r="C33" s="30" t="s">
        <v>78</v>
      </c>
      <c r="D33" s="24" t="s">
        <v>68</v>
      </c>
      <c r="E33" s="16"/>
      <c r="F33" s="16"/>
      <c r="G33" s="31"/>
      <c r="H33" s="31">
        <v>2174.4</v>
      </c>
      <c r="I33" s="17">
        <v>17566.2</v>
      </c>
      <c r="J33" s="18"/>
    </row>
    <row r="34" spans="1:10" x14ac:dyDescent="0.3">
      <c r="A34" s="32"/>
      <c r="B34" s="14" t="s">
        <v>16</v>
      </c>
      <c r="C34" s="33"/>
      <c r="D34" s="24"/>
      <c r="E34" s="25"/>
      <c r="F34" s="25"/>
      <c r="G34" s="20"/>
      <c r="H34" s="20"/>
      <c r="I34" s="22"/>
      <c r="J34" s="18"/>
    </row>
    <row r="35" spans="1:10" x14ac:dyDescent="0.3">
      <c r="A35" s="32"/>
      <c r="B35" s="14" t="s">
        <v>17</v>
      </c>
      <c r="C35" s="33"/>
      <c r="D35" s="24"/>
      <c r="E35" s="25"/>
      <c r="F35" s="25"/>
      <c r="G35" s="20"/>
      <c r="H35" s="20">
        <f>H33</f>
        <v>2174.4</v>
      </c>
      <c r="I35" s="20">
        <f>I33</f>
        <v>17566.2</v>
      </c>
      <c r="J35" s="18"/>
    </row>
    <row r="36" spans="1:10" x14ac:dyDescent="0.3">
      <c r="A36" s="34"/>
      <c r="B36" s="14" t="s">
        <v>4</v>
      </c>
      <c r="C36" s="35"/>
      <c r="D36" s="24"/>
      <c r="E36" s="25"/>
      <c r="F36" s="25"/>
      <c r="G36" s="20"/>
      <c r="H36" s="20">
        <f>H33</f>
        <v>2174.4</v>
      </c>
      <c r="I36" s="20">
        <f>I33</f>
        <v>17566.2</v>
      </c>
      <c r="J36" s="18"/>
    </row>
    <row r="37" spans="1:10" ht="27.6" x14ac:dyDescent="0.3">
      <c r="A37" s="23">
        <v>7</v>
      </c>
      <c r="B37" s="22" t="s">
        <v>66</v>
      </c>
      <c r="C37" s="23"/>
      <c r="D37" s="23" t="s">
        <v>67</v>
      </c>
      <c r="E37" s="16"/>
      <c r="F37" s="16">
        <v>2544.3000000000002</v>
      </c>
      <c r="G37" s="20"/>
      <c r="H37" s="20"/>
      <c r="I37" s="20"/>
      <c r="J37" s="27"/>
    </row>
    <row r="38" spans="1:10" x14ac:dyDescent="0.3">
      <c r="A38" s="23"/>
      <c r="B38" s="14" t="s">
        <v>16</v>
      </c>
      <c r="C38" s="23"/>
      <c r="D38" s="23"/>
      <c r="E38" s="16"/>
      <c r="F38" s="16"/>
      <c r="G38" s="17"/>
      <c r="H38" s="17"/>
      <c r="I38" s="17"/>
      <c r="J38" s="18"/>
    </row>
    <row r="39" spans="1:10" x14ac:dyDescent="0.3">
      <c r="A39" s="23"/>
      <c r="B39" s="14" t="s">
        <v>17</v>
      </c>
      <c r="C39" s="23"/>
      <c r="D39" s="23"/>
      <c r="E39" s="16"/>
      <c r="F39" s="16">
        <v>2544.3000000000002</v>
      </c>
      <c r="G39" s="17"/>
      <c r="H39" s="17"/>
      <c r="I39" s="17"/>
      <c r="J39" s="18"/>
    </row>
    <row r="40" spans="1:10" x14ac:dyDescent="0.3">
      <c r="A40" s="23"/>
      <c r="B40" s="14" t="s">
        <v>4</v>
      </c>
      <c r="C40" s="23"/>
      <c r="D40" s="23"/>
      <c r="E40" s="16"/>
      <c r="F40" s="16"/>
      <c r="G40" s="17"/>
      <c r="H40" s="17"/>
      <c r="I40" s="17"/>
      <c r="J40" s="18"/>
    </row>
    <row r="41" spans="1:10" ht="27.6" x14ac:dyDescent="0.3">
      <c r="A41" s="19">
        <v>8</v>
      </c>
      <c r="B41" s="26" t="s">
        <v>1</v>
      </c>
      <c r="C41" s="23" t="s">
        <v>6</v>
      </c>
      <c r="D41" s="23" t="s">
        <v>46</v>
      </c>
      <c r="E41" s="36"/>
      <c r="F41" s="16">
        <v>3181.4</v>
      </c>
      <c r="G41" s="31">
        <v>3180.9</v>
      </c>
      <c r="H41" s="37">
        <v>3867.2</v>
      </c>
      <c r="I41" s="16">
        <v>4000</v>
      </c>
      <c r="J41" s="16">
        <v>4100</v>
      </c>
    </row>
    <row r="42" spans="1:10" x14ac:dyDescent="0.3">
      <c r="A42" s="19"/>
      <c r="B42" s="14" t="s">
        <v>16</v>
      </c>
      <c r="C42" s="23"/>
      <c r="D42" s="23"/>
      <c r="E42" s="36"/>
      <c r="F42" s="16"/>
      <c r="G42" s="37"/>
      <c r="H42" s="37"/>
      <c r="I42" s="16"/>
      <c r="J42" s="16"/>
    </row>
    <row r="43" spans="1:10" x14ac:dyDescent="0.3">
      <c r="A43" s="19"/>
      <c r="B43" s="14" t="s">
        <v>17</v>
      </c>
      <c r="C43" s="23"/>
      <c r="D43" s="23"/>
      <c r="E43" s="36"/>
      <c r="F43" s="16">
        <v>3181.4</v>
      </c>
      <c r="G43" s="37">
        <f>G41</f>
        <v>3180.9</v>
      </c>
      <c r="H43" s="37">
        <f>H41</f>
        <v>3867.2</v>
      </c>
      <c r="I43" s="16">
        <v>4000</v>
      </c>
      <c r="J43" s="16">
        <v>4100</v>
      </c>
    </row>
    <row r="44" spans="1:10" x14ac:dyDescent="0.3">
      <c r="A44" s="19"/>
      <c r="B44" s="14" t="s">
        <v>4</v>
      </c>
      <c r="C44" s="23"/>
      <c r="D44" s="23"/>
      <c r="E44" s="16"/>
      <c r="F44" s="16"/>
      <c r="G44" s="17"/>
      <c r="H44" s="17"/>
      <c r="I44" s="17"/>
      <c r="J44" s="18"/>
    </row>
    <row r="45" spans="1:10" ht="41.4" x14ac:dyDescent="0.3">
      <c r="A45" s="19">
        <v>9</v>
      </c>
      <c r="B45" s="26" t="s">
        <v>23</v>
      </c>
      <c r="C45" s="23" t="s">
        <v>7</v>
      </c>
      <c r="D45" s="23" t="s">
        <v>55</v>
      </c>
      <c r="E45" s="16">
        <v>2261595.2999999998</v>
      </c>
      <c r="F45" s="16">
        <v>842</v>
      </c>
      <c r="G45" s="17">
        <v>2488.6999999999998</v>
      </c>
      <c r="H45" s="17">
        <v>11900</v>
      </c>
      <c r="I45" s="17"/>
      <c r="J45" s="18"/>
    </row>
    <row r="46" spans="1:10" x14ac:dyDescent="0.3">
      <c r="A46" s="19"/>
      <c r="B46" s="14" t="s">
        <v>16</v>
      </c>
      <c r="C46" s="23"/>
      <c r="D46" s="23"/>
      <c r="E46" s="16"/>
      <c r="F46" s="16"/>
      <c r="G46" s="17"/>
      <c r="H46" s="17"/>
      <c r="I46" s="17"/>
      <c r="J46" s="18"/>
    </row>
    <row r="47" spans="1:10" x14ac:dyDescent="0.3">
      <c r="A47" s="19"/>
      <c r="B47" s="14" t="s">
        <v>17</v>
      </c>
      <c r="C47" s="23"/>
      <c r="D47" s="23"/>
      <c r="E47" s="16"/>
      <c r="F47" s="16">
        <v>842</v>
      </c>
      <c r="G47" s="17">
        <f>G45</f>
        <v>2488.6999999999998</v>
      </c>
      <c r="H47" s="17">
        <f>H45</f>
        <v>11900</v>
      </c>
      <c r="I47" s="17"/>
      <c r="J47" s="18"/>
    </row>
    <row r="48" spans="1:10" x14ac:dyDescent="0.3">
      <c r="A48" s="19"/>
      <c r="B48" s="14" t="s">
        <v>4</v>
      </c>
      <c r="C48" s="23"/>
      <c r="D48" s="23"/>
      <c r="E48" s="16">
        <v>16836.400000000001</v>
      </c>
      <c r="F48" s="16">
        <v>842</v>
      </c>
      <c r="G48" s="17">
        <v>2217.9</v>
      </c>
      <c r="H48" s="17">
        <f>H47</f>
        <v>11900</v>
      </c>
      <c r="I48" s="17"/>
      <c r="J48" s="18"/>
    </row>
    <row r="49" spans="1:10" ht="41.4" x14ac:dyDescent="0.3">
      <c r="A49" s="21">
        <v>10</v>
      </c>
      <c r="B49" s="14" t="s">
        <v>32</v>
      </c>
      <c r="C49" s="23" t="s">
        <v>35</v>
      </c>
      <c r="D49" s="24" t="s">
        <v>69</v>
      </c>
      <c r="E49" s="16"/>
      <c r="F49" s="16"/>
      <c r="G49" s="17">
        <v>2420.1999999999998</v>
      </c>
      <c r="H49" s="17">
        <v>8005.35</v>
      </c>
      <c r="I49" s="17"/>
      <c r="J49" s="18"/>
    </row>
    <row r="50" spans="1:10" x14ac:dyDescent="0.3">
      <c r="A50" s="21"/>
      <c r="B50" s="14" t="s">
        <v>16</v>
      </c>
      <c r="C50" s="23"/>
      <c r="D50" s="24"/>
      <c r="E50" s="16"/>
      <c r="F50" s="16"/>
      <c r="G50" s="17"/>
      <c r="H50" s="17"/>
      <c r="I50" s="17"/>
      <c r="J50" s="18"/>
    </row>
    <row r="51" spans="1:10" x14ac:dyDescent="0.3">
      <c r="A51" s="21"/>
      <c r="B51" s="14" t="s">
        <v>17</v>
      </c>
      <c r="C51" s="23"/>
      <c r="D51" s="24"/>
      <c r="E51" s="16"/>
      <c r="F51" s="16"/>
      <c r="G51" s="17">
        <f>G49</f>
        <v>2420.1999999999998</v>
      </c>
      <c r="H51" s="17">
        <f>H49</f>
        <v>8005.35</v>
      </c>
      <c r="I51" s="17"/>
      <c r="J51" s="18"/>
    </row>
    <row r="52" spans="1:10" x14ac:dyDescent="0.3">
      <c r="A52" s="21"/>
      <c r="B52" s="14" t="s">
        <v>4</v>
      </c>
      <c r="C52" s="23"/>
      <c r="D52" s="24"/>
      <c r="E52" s="16"/>
      <c r="F52" s="16"/>
      <c r="G52" s="17">
        <v>2223.1999999999998</v>
      </c>
      <c r="H52" s="17">
        <f>H49</f>
        <v>8005.35</v>
      </c>
      <c r="I52" s="17"/>
      <c r="J52" s="18"/>
    </row>
    <row r="53" spans="1:10" ht="41.4" x14ac:dyDescent="0.3">
      <c r="A53" s="21">
        <v>11</v>
      </c>
      <c r="B53" s="14" t="s">
        <v>29</v>
      </c>
      <c r="C53" s="23" t="s">
        <v>26</v>
      </c>
      <c r="D53" s="24" t="s">
        <v>74</v>
      </c>
      <c r="E53" s="16"/>
      <c r="F53" s="16"/>
      <c r="G53" s="31">
        <v>1382.6</v>
      </c>
      <c r="H53" s="17">
        <v>6082.2000000000007</v>
      </c>
      <c r="I53" s="17"/>
      <c r="J53" s="18"/>
    </row>
    <row r="54" spans="1:10" x14ac:dyDescent="0.3">
      <c r="A54" s="21"/>
      <c r="B54" s="14" t="s">
        <v>16</v>
      </c>
      <c r="C54" s="23"/>
      <c r="D54" s="24"/>
      <c r="E54" s="16"/>
      <c r="F54" s="16"/>
      <c r="G54" s="17"/>
      <c r="H54" s="17"/>
      <c r="I54" s="17"/>
      <c r="J54" s="18"/>
    </row>
    <row r="55" spans="1:10" x14ac:dyDescent="0.3">
      <c r="A55" s="21"/>
      <c r="B55" s="14" t="s">
        <v>17</v>
      </c>
      <c r="C55" s="23"/>
      <c r="D55" s="24"/>
      <c r="E55" s="16"/>
      <c r="F55" s="16"/>
      <c r="G55" s="17">
        <f>G53</f>
        <v>1382.6</v>
      </c>
      <c r="H55" s="17">
        <f>H53</f>
        <v>6082.2000000000007</v>
      </c>
      <c r="I55" s="17"/>
      <c r="J55" s="18"/>
    </row>
    <row r="56" spans="1:10" x14ac:dyDescent="0.3">
      <c r="A56" s="21"/>
      <c r="B56" s="14" t="s">
        <v>4</v>
      </c>
      <c r="C56" s="23"/>
      <c r="D56" s="24"/>
      <c r="E56" s="16"/>
      <c r="F56" s="16"/>
      <c r="G56" s="17">
        <v>1100</v>
      </c>
      <c r="H56" s="17">
        <f>H53</f>
        <v>6082.2000000000007</v>
      </c>
      <c r="I56" s="17"/>
      <c r="J56" s="18"/>
    </row>
    <row r="57" spans="1:10" ht="41.4" x14ac:dyDescent="0.3">
      <c r="A57" s="21">
        <v>12</v>
      </c>
      <c r="B57" s="14" t="s">
        <v>33</v>
      </c>
      <c r="C57" s="23" t="s">
        <v>36</v>
      </c>
      <c r="D57" s="24" t="s">
        <v>74</v>
      </c>
      <c r="E57" s="16"/>
      <c r="F57" s="16"/>
      <c r="G57" s="17">
        <v>2295</v>
      </c>
      <c r="H57" s="17">
        <v>6082.2000000000007</v>
      </c>
      <c r="I57" s="17"/>
      <c r="J57" s="18"/>
    </row>
    <row r="58" spans="1:10" x14ac:dyDescent="0.3">
      <c r="A58" s="21"/>
      <c r="B58" s="14" t="s">
        <v>16</v>
      </c>
      <c r="C58" s="23"/>
      <c r="D58" s="24"/>
      <c r="E58" s="16"/>
      <c r="F58" s="16"/>
      <c r="G58" s="17"/>
      <c r="H58" s="17"/>
      <c r="I58" s="17"/>
      <c r="J58" s="18"/>
    </row>
    <row r="59" spans="1:10" x14ac:dyDescent="0.3">
      <c r="A59" s="21"/>
      <c r="B59" s="14" t="s">
        <v>17</v>
      </c>
      <c r="C59" s="23"/>
      <c r="D59" s="24"/>
      <c r="E59" s="16"/>
      <c r="F59" s="16"/>
      <c r="G59" s="17">
        <f>G57</f>
        <v>2295</v>
      </c>
      <c r="H59" s="17">
        <f>H57</f>
        <v>6082.2000000000007</v>
      </c>
      <c r="I59" s="17"/>
      <c r="J59" s="18"/>
    </row>
    <row r="60" spans="1:10" x14ac:dyDescent="0.3">
      <c r="A60" s="21"/>
      <c r="B60" s="14" t="s">
        <v>4</v>
      </c>
      <c r="C60" s="23"/>
      <c r="D60" s="24"/>
      <c r="E60" s="16"/>
      <c r="F60" s="16"/>
      <c r="G60" s="17">
        <v>1995.3</v>
      </c>
      <c r="H60" s="17">
        <f>H57</f>
        <v>6082.2000000000007</v>
      </c>
      <c r="I60" s="17"/>
      <c r="J60" s="18"/>
    </row>
    <row r="61" spans="1:10" ht="41.4" x14ac:dyDescent="0.3">
      <c r="A61" s="21">
        <v>13</v>
      </c>
      <c r="B61" s="14" t="s">
        <v>31</v>
      </c>
      <c r="C61" s="23" t="s">
        <v>28</v>
      </c>
      <c r="D61" s="24" t="s">
        <v>74</v>
      </c>
      <c r="E61" s="16"/>
      <c r="F61" s="16"/>
      <c r="G61" s="31">
        <v>1635.4</v>
      </c>
      <c r="H61" s="17">
        <v>6082.2000000000007</v>
      </c>
      <c r="I61" s="17"/>
      <c r="J61" s="18"/>
    </row>
    <row r="62" spans="1:10" x14ac:dyDescent="0.3">
      <c r="A62" s="21"/>
      <c r="B62" s="14" t="s">
        <v>16</v>
      </c>
      <c r="C62" s="23"/>
      <c r="D62" s="24"/>
      <c r="E62" s="16"/>
      <c r="F62" s="16"/>
      <c r="G62" s="17"/>
      <c r="H62" s="17"/>
      <c r="I62" s="17"/>
      <c r="J62" s="18"/>
    </row>
    <row r="63" spans="1:10" x14ac:dyDescent="0.3">
      <c r="A63" s="21"/>
      <c r="B63" s="14" t="s">
        <v>17</v>
      </c>
      <c r="C63" s="23"/>
      <c r="D63" s="24"/>
      <c r="E63" s="16"/>
      <c r="F63" s="16"/>
      <c r="G63" s="17">
        <f>G61</f>
        <v>1635.4</v>
      </c>
      <c r="H63" s="17">
        <f>H61</f>
        <v>6082.2000000000007</v>
      </c>
      <c r="I63" s="17"/>
      <c r="J63" s="18"/>
    </row>
    <row r="64" spans="1:10" x14ac:dyDescent="0.3">
      <c r="A64" s="21"/>
      <c r="B64" s="14" t="s">
        <v>4</v>
      </c>
      <c r="C64" s="23"/>
      <c r="D64" s="24"/>
      <c r="E64" s="16"/>
      <c r="F64" s="16"/>
      <c r="G64" s="17">
        <v>1352.8</v>
      </c>
      <c r="H64" s="17">
        <f>H61</f>
        <v>6082.2000000000007</v>
      </c>
      <c r="I64" s="17"/>
      <c r="J64" s="18"/>
    </row>
    <row r="65" spans="1:10" ht="41.4" x14ac:dyDescent="0.3">
      <c r="A65" s="29">
        <v>14</v>
      </c>
      <c r="B65" s="14" t="s">
        <v>75</v>
      </c>
      <c r="C65" s="30"/>
      <c r="D65" s="38" t="s">
        <v>76</v>
      </c>
      <c r="E65" s="16"/>
      <c r="F65" s="16"/>
      <c r="G65" s="17"/>
      <c r="H65" s="20">
        <v>4181.8999999999996</v>
      </c>
      <c r="I65" s="17"/>
      <c r="J65" s="18"/>
    </row>
    <row r="66" spans="1:10" x14ac:dyDescent="0.3">
      <c r="A66" s="32"/>
      <c r="B66" s="14" t="s">
        <v>16</v>
      </c>
      <c r="C66" s="33"/>
      <c r="D66" s="39"/>
      <c r="E66" s="16"/>
      <c r="F66" s="16"/>
      <c r="G66" s="17"/>
      <c r="H66" s="20"/>
      <c r="I66" s="17"/>
      <c r="J66" s="18"/>
    </row>
    <row r="67" spans="1:10" x14ac:dyDescent="0.3">
      <c r="A67" s="32"/>
      <c r="B67" s="14" t="s">
        <v>17</v>
      </c>
      <c r="C67" s="33"/>
      <c r="D67" s="39"/>
      <c r="E67" s="16"/>
      <c r="F67" s="16"/>
      <c r="G67" s="17"/>
      <c r="H67" s="20">
        <f>H65</f>
        <v>4181.8999999999996</v>
      </c>
      <c r="I67" s="17"/>
      <c r="J67" s="18"/>
    </row>
    <row r="68" spans="1:10" x14ac:dyDescent="0.3">
      <c r="A68" s="34"/>
      <c r="B68" s="14" t="s">
        <v>4</v>
      </c>
      <c r="C68" s="35"/>
      <c r="D68" s="40"/>
      <c r="E68" s="16"/>
      <c r="F68" s="16"/>
      <c r="G68" s="17"/>
      <c r="H68" s="20">
        <f>H65</f>
        <v>4181.8999999999996</v>
      </c>
      <c r="I68" s="17"/>
      <c r="J68" s="18"/>
    </row>
    <row r="69" spans="1:10" ht="41.4" x14ac:dyDescent="0.3">
      <c r="A69" s="21">
        <v>15</v>
      </c>
      <c r="B69" s="14" t="s">
        <v>34</v>
      </c>
      <c r="C69" s="23" t="s">
        <v>37</v>
      </c>
      <c r="D69" s="24" t="s">
        <v>69</v>
      </c>
      <c r="E69" s="16"/>
      <c r="F69" s="16"/>
      <c r="G69" s="17">
        <v>2642</v>
      </c>
      <c r="H69" s="20">
        <v>8227.2000000000007</v>
      </c>
      <c r="I69" s="17"/>
      <c r="J69" s="18"/>
    </row>
    <row r="70" spans="1:10" x14ac:dyDescent="0.3">
      <c r="A70" s="21"/>
      <c r="B70" s="14" t="s">
        <v>16</v>
      </c>
      <c r="C70" s="23"/>
      <c r="D70" s="24"/>
      <c r="E70" s="16"/>
      <c r="F70" s="16"/>
      <c r="G70" s="17"/>
      <c r="H70" s="17"/>
      <c r="I70" s="17"/>
      <c r="J70" s="18"/>
    </row>
    <row r="71" spans="1:10" x14ac:dyDescent="0.3">
      <c r="A71" s="21"/>
      <c r="B71" s="14" t="s">
        <v>17</v>
      </c>
      <c r="C71" s="23"/>
      <c r="D71" s="24"/>
      <c r="E71" s="16"/>
      <c r="F71" s="16"/>
      <c r="G71" s="17">
        <f>G69</f>
        <v>2642</v>
      </c>
      <c r="H71" s="17">
        <f>H69</f>
        <v>8227.2000000000007</v>
      </c>
      <c r="I71" s="17"/>
      <c r="J71" s="18"/>
    </row>
    <row r="72" spans="1:10" x14ac:dyDescent="0.3">
      <c r="A72" s="21"/>
      <c r="B72" s="14" t="s">
        <v>4</v>
      </c>
      <c r="C72" s="23"/>
      <c r="D72" s="24"/>
      <c r="E72" s="16"/>
      <c r="F72" s="16"/>
      <c r="G72" s="17">
        <v>2445</v>
      </c>
      <c r="H72" s="17">
        <f>H69</f>
        <v>8227.2000000000007</v>
      </c>
      <c r="I72" s="17"/>
      <c r="J72" s="18"/>
    </row>
    <row r="73" spans="1:10" ht="34.5" customHeight="1" x14ac:dyDescent="0.3">
      <c r="A73" s="29">
        <v>16</v>
      </c>
      <c r="B73" s="14" t="s">
        <v>79</v>
      </c>
      <c r="C73" s="30"/>
      <c r="D73" s="38" t="s">
        <v>76</v>
      </c>
      <c r="E73" s="16"/>
      <c r="F73" s="16"/>
      <c r="G73" s="17"/>
      <c r="H73" s="20">
        <v>4181.8999999999996</v>
      </c>
      <c r="I73" s="17"/>
      <c r="J73" s="18"/>
    </row>
    <row r="74" spans="1:10" x14ac:dyDescent="0.3">
      <c r="A74" s="32"/>
      <c r="B74" s="14" t="s">
        <v>16</v>
      </c>
      <c r="C74" s="33"/>
      <c r="D74" s="39"/>
      <c r="E74" s="16"/>
      <c r="F74" s="16"/>
      <c r="G74" s="17"/>
      <c r="H74" s="20"/>
      <c r="I74" s="17"/>
      <c r="J74" s="18"/>
    </row>
    <row r="75" spans="1:10" x14ac:dyDescent="0.3">
      <c r="A75" s="32"/>
      <c r="B75" s="14" t="s">
        <v>17</v>
      </c>
      <c r="C75" s="33"/>
      <c r="D75" s="39"/>
      <c r="E75" s="16"/>
      <c r="F75" s="16"/>
      <c r="G75" s="17"/>
      <c r="H75" s="20">
        <f>H73</f>
        <v>4181.8999999999996</v>
      </c>
      <c r="I75" s="17"/>
      <c r="J75" s="18"/>
    </row>
    <row r="76" spans="1:10" x14ac:dyDescent="0.3">
      <c r="A76" s="34"/>
      <c r="B76" s="14" t="s">
        <v>4</v>
      </c>
      <c r="C76" s="35"/>
      <c r="D76" s="40"/>
      <c r="E76" s="16"/>
      <c r="F76" s="16"/>
      <c r="G76" s="17"/>
      <c r="H76" s="20">
        <f>H73</f>
        <v>4181.8999999999996</v>
      </c>
      <c r="I76" s="17"/>
      <c r="J76" s="18"/>
    </row>
    <row r="77" spans="1:10" ht="24" customHeight="1" x14ac:dyDescent="0.3">
      <c r="A77" s="21">
        <v>17</v>
      </c>
      <c r="B77" s="14" t="s">
        <v>43</v>
      </c>
      <c r="C77" s="23"/>
      <c r="D77" s="24" t="s">
        <v>44</v>
      </c>
      <c r="E77" s="16"/>
      <c r="F77" s="16"/>
      <c r="G77" s="17">
        <v>2498.6</v>
      </c>
      <c r="H77" s="20">
        <v>21777.5</v>
      </c>
      <c r="I77" s="17"/>
      <c r="J77" s="18"/>
    </row>
    <row r="78" spans="1:10" x14ac:dyDescent="0.3">
      <c r="A78" s="21"/>
      <c r="B78" s="14" t="s">
        <v>16</v>
      </c>
      <c r="C78" s="23"/>
      <c r="D78" s="24"/>
      <c r="E78" s="16"/>
      <c r="F78" s="16"/>
      <c r="G78" s="17"/>
      <c r="H78" s="20"/>
      <c r="I78" s="17"/>
      <c r="J78" s="18"/>
    </row>
    <row r="79" spans="1:10" x14ac:dyDescent="0.3">
      <c r="A79" s="21"/>
      <c r="B79" s="14" t="s">
        <v>17</v>
      </c>
      <c r="C79" s="23"/>
      <c r="D79" s="24"/>
      <c r="E79" s="16"/>
      <c r="F79" s="16"/>
      <c r="G79" s="17">
        <v>2498.6</v>
      </c>
      <c r="H79" s="20">
        <f>H77</f>
        <v>21777.5</v>
      </c>
      <c r="I79" s="17"/>
      <c r="J79" s="18"/>
    </row>
    <row r="80" spans="1:10" x14ac:dyDescent="0.3">
      <c r="A80" s="21"/>
      <c r="B80" s="14" t="s">
        <v>4</v>
      </c>
      <c r="C80" s="23"/>
      <c r="D80" s="24"/>
      <c r="E80" s="16"/>
      <c r="F80" s="16"/>
      <c r="G80" s="17"/>
      <c r="H80" s="20"/>
      <c r="I80" s="17"/>
      <c r="J80" s="18"/>
    </row>
    <row r="81" spans="1:10" ht="41.4" x14ac:dyDescent="0.3">
      <c r="A81" s="21">
        <v>18</v>
      </c>
      <c r="B81" s="14" t="s">
        <v>30</v>
      </c>
      <c r="C81" s="23" t="s">
        <v>27</v>
      </c>
      <c r="D81" s="24" t="s">
        <v>74</v>
      </c>
      <c r="E81" s="16"/>
      <c r="F81" s="16"/>
      <c r="G81" s="31">
        <v>1630.5</v>
      </c>
      <c r="H81" s="20">
        <v>6082.2000000000007</v>
      </c>
      <c r="I81" s="17"/>
      <c r="J81" s="18"/>
    </row>
    <row r="82" spans="1:10" x14ac:dyDescent="0.3">
      <c r="A82" s="21"/>
      <c r="B82" s="14" t="s">
        <v>16</v>
      </c>
      <c r="C82" s="23"/>
      <c r="D82" s="24"/>
      <c r="E82" s="16"/>
      <c r="F82" s="16"/>
      <c r="G82" s="17"/>
      <c r="H82" s="17"/>
      <c r="I82" s="17"/>
      <c r="J82" s="18"/>
    </row>
    <row r="83" spans="1:10" x14ac:dyDescent="0.3">
      <c r="A83" s="21"/>
      <c r="B83" s="14" t="s">
        <v>17</v>
      </c>
      <c r="C83" s="23"/>
      <c r="D83" s="24"/>
      <c r="E83" s="16"/>
      <c r="F83" s="16"/>
      <c r="G83" s="17">
        <f>G81</f>
        <v>1630.5</v>
      </c>
      <c r="H83" s="17">
        <f>H81</f>
        <v>6082.2000000000007</v>
      </c>
      <c r="I83" s="17"/>
      <c r="J83" s="18"/>
    </row>
    <row r="84" spans="1:10" x14ac:dyDescent="0.3">
      <c r="A84" s="21"/>
      <c r="B84" s="14" t="s">
        <v>4</v>
      </c>
      <c r="C84" s="23"/>
      <c r="D84" s="24"/>
      <c r="E84" s="16"/>
      <c r="F84" s="16"/>
      <c r="G84" s="17">
        <v>1347.9</v>
      </c>
      <c r="H84" s="17">
        <f>H83</f>
        <v>6082.2000000000007</v>
      </c>
      <c r="I84" s="17"/>
      <c r="J84" s="18"/>
    </row>
    <row r="85" spans="1:10" ht="41.4" x14ac:dyDescent="0.3">
      <c r="A85" s="21">
        <v>19</v>
      </c>
      <c r="B85" s="14" t="s">
        <v>39</v>
      </c>
      <c r="C85" s="23" t="s">
        <v>38</v>
      </c>
      <c r="D85" s="24" t="s">
        <v>69</v>
      </c>
      <c r="E85" s="16"/>
      <c r="F85" s="16"/>
      <c r="G85" s="17">
        <v>2171.1999999999998</v>
      </c>
      <c r="H85" s="20">
        <v>7756.4000000000005</v>
      </c>
      <c r="I85" s="17"/>
      <c r="J85" s="18"/>
    </row>
    <row r="86" spans="1:10" x14ac:dyDescent="0.3">
      <c r="A86" s="21"/>
      <c r="B86" s="14" t="s">
        <v>16</v>
      </c>
      <c r="C86" s="23"/>
      <c r="D86" s="24"/>
      <c r="E86" s="16"/>
      <c r="F86" s="16"/>
      <c r="G86" s="17"/>
      <c r="H86" s="17"/>
      <c r="I86" s="17"/>
      <c r="J86" s="18"/>
    </row>
    <row r="87" spans="1:10" x14ac:dyDescent="0.3">
      <c r="A87" s="21"/>
      <c r="B87" s="14" t="s">
        <v>17</v>
      </c>
      <c r="C87" s="23"/>
      <c r="D87" s="24"/>
      <c r="E87" s="16"/>
      <c r="F87" s="16"/>
      <c r="G87" s="17">
        <f>G85</f>
        <v>2171.1999999999998</v>
      </c>
      <c r="H87" s="17">
        <f>H85</f>
        <v>7756.4000000000005</v>
      </c>
      <c r="I87" s="17"/>
      <c r="J87" s="18"/>
    </row>
    <row r="88" spans="1:10" x14ac:dyDescent="0.3">
      <c r="A88" s="21"/>
      <c r="B88" s="14" t="s">
        <v>4</v>
      </c>
      <c r="C88" s="23"/>
      <c r="D88" s="24"/>
      <c r="E88" s="16"/>
      <c r="F88" s="16"/>
      <c r="G88" s="17">
        <v>1974.2</v>
      </c>
      <c r="H88" s="17">
        <f>H85</f>
        <v>7756.4000000000005</v>
      </c>
      <c r="I88" s="17"/>
      <c r="J88" s="18"/>
    </row>
    <row r="89" spans="1:10" ht="41.4" x14ac:dyDescent="0.3">
      <c r="A89" s="21">
        <v>20</v>
      </c>
      <c r="B89" s="14" t="s">
        <v>81</v>
      </c>
      <c r="C89" s="23"/>
      <c r="D89" s="24" t="s">
        <v>83</v>
      </c>
      <c r="E89" s="16"/>
      <c r="F89" s="16"/>
      <c r="G89" s="17"/>
      <c r="H89" s="20">
        <v>819</v>
      </c>
      <c r="I89" s="17"/>
      <c r="J89" s="18"/>
    </row>
    <row r="90" spans="1:10" x14ac:dyDescent="0.3">
      <c r="A90" s="21"/>
      <c r="B90" s="14" t="s">
        <v>16</v>
      </c>
      <c r="C90" s="23"/>
      <c r="D90" s="24"/>
      <c r="E90" s="16"/>
      <c r="F90" s="16"/>
      <c r="G90" s="17"/>
      <c r="H90" s="17"/>
      <c r="I90" s="17"/>
      <c r="J90" s="18"/>
    </row>
    <row r="91" spans="1:10" x14ac:dyDescent="0.3">
      <c r="A91" s="21"/>
      <c r="B91" s="14" t="s">
        <v>17</v>
      </c>
      <c r="C91" s="23"/>
      <c r="D91" s="24"/>
      <c r="E91" s="16"/>
      <c r="F91" s="16"/>
      <c r="G91" s="17"/>
      <c r="H91" s="17">
        <f>H89</f>
        <v>819</v>
      </c>
      <c r="I91" s="17"/>
      <c r="J91" s="18"/>
    </row>
    <row r="92" spans="1:10" x14ac:dyDescent="0.3">
      <c r="A92" s="21"/>
      <c r="B92" s="14" t="s">
        <v>4</v>
      </c>
      <c r="C92" s="23"/>
      <c r="D92" s="24"/>
      <c r="E92" s="16"/>
      <c r="F92" s="16"/>
      <c r="G92" s="17"/>
      <c r="H92" s="17">
        <f>H91</f>
        <v>819</v>
      </c>
      <c r="I92" s="17"/>
      <c r="J92" s="18"/>
    </row>
    <row r="93" spans="1:10" ht="45" customHeight="1" x14ac:dyDescent="0.3">
      <c r="A93" s="21">
        <v>21</v>
      </c>
      <c r="B93" s="14" t="s">
        <v>82</v>
      </c>
      <c r="C93" s="23"/>
      <c r="D93" s="24" t="s">
        <v>83</v>
      </c>
      <c r="E93" s="16"/>
      <c r="F93" s="16"/>
      <c r="G93" s="17"/>
      <c r="H93" s="20">
        <v>754.9</v>
      </c>
      <c r="I93" s="17"/>
      <c r="J93" s="18"/>
    </row>
    <row r="94" spans="1:10" x14ac:dyDescent="0.3">
      <c r="A94" s="21"/>
      <c r="B94" s="14" t="s">
        <v>16</v>
      </c>
      <c r="C94" s="23"/>
      <c r="D94" s="24"/>
      <c r="E94" s="16"/>
      <c r="F94" s="16"/>
      <c r="G94" s="17"/>
      <c r="H94" s="17"/>
      <c r="I94" s="17"/>
      <c r="J94" s="18"/>
    </row>
    <row r="95" spans="1:10" x14ac:dyDescent="0.3">
      <c r="A95" s="21"/>
      <c r="B95" s="14" t="s">
        <v>17</v>
      </c>
      <c r="C95" s="23"/>
      <c r="D95" s="24"/>
      <c r="E95" s="16"/>
      <c r="F95" s="16"/>
      <c r="G95" s="17"/>
      <c r="H95" s="17">
        <f>H93</f>
        <v>754.9</v>
      </c>
      <c r="I95" s="17"/>
      <c r="J95" s="18"/>
    </row>
    <row r="96" spans="1:10" x14ac:dyDescent="0.3">
      <c r="A96" s="21"/>
      <c r="B96" s="14" t="s">
        <v>4</v>
      </c>
      <c r="C96" s="23"/>
      <c r="D96" s="24"/>
      <c r="E96" s="16"/>
      <c r="F96" s="16"/>
      <c r="G96" s="17"/>
      <c r="H96" s="17">
        <f>H95</f>
        <v>754.9</v>
      </c>
      <c r="I96" s="17"/>
      <c r="J96" s="18"/>
    </row>
    <row r="97" spans="1:10" ht="34.5" customHeight="1" x14ac:dyDescent="0.3">
      <c r="A97" s="29">
        <v>22</v>
      </c>
      <c r="B97" s="14" t="s">
        <v>77</v>
      </c>
      <c r="C97" s="30"/>
      <c r="D97" s="38" t="s">
        <v>76</v>
      </c>
      <c r="E97" s="16"/>
      <c r="F97" s="16"/>
      <c r="G97" s="17"/>
      <c r="H97" s="20">
        <v>4181.8999999999996</v>
      </c>
      <c r="I97" s="17"/>
      <c r="J97" s="18"/>
    </row>
    <row r="98" spans="1:10" x14ac:dyDescent="0.3">
      <c r="A98" s="32"/>
      <c r="B98" s="14" t="s">
        <v>16</v>
      </c>
      <c r="C98" s="33"/>
      <c r="D98" s="39"/>
      <c r="E98" s="16"/>
      <c r="F98" s="16"/>
      <c r="G98" s="17"/>
      <c r="H98" s="20"/>
      <c r="I98" s="17"/>
      <c r="J98" s="18"/>
    </row>
    <row r="99" spans="1:10" x14ac:dyDescent="0.3">
      <c r="A99" s="32"/>
      <c r="B99" s="14" t="s">
        <v>17</v>
      </c>
      <c r="C99" s="33"/>
      <c r="D99" s="39"/>
      <c r="E99" s="16"/>
      <c r="F99" s="16"/>
      <c r="G99" s="17"/>
      <c r="H99" s="20">
        <f>H97</f>
        <v>4181.8999999999996</v>
      </c>
      <c r="I99" s="17"/>
      <c r="J99" s="18"/>
    </row>
    <row r="100" spans="1:10" x14ac:dyDescent="0.3">
      <c r="A100" s="34"/>
      <c r="B100" s="14" t="s">
        <v>4</v>
      </c>
      <c r="C100" s="35"/>
      <c r="D100" s="40"/>
      <c r="E100" s="16"/>
      <c r="F100" s="16"/>
      <c r="G100" s="17"/>
      <c r="H100" s="20">
        <f>H97</f>
        <v>4181.8999999999996</v>
      </c>
      <c r="I100" s="17"/>
      <c r="J100" s="18"/>
    </row>
    <row r="101" spans="1:10" ht="41.4" x14ac:dyDescent="0.3">
      <c r="A101" s="21">
        <v>23</v>
      </c>
      <c r="B101" s="14" t="s">
        <v>40</v>
      </c>
      <c r="C101" s="23" t="s">
        <v>41</v>
      </c>
      <c r="D101" s="24" t="s">
        <v>42</v>
      </c>
      <c r="E101" s="16"/>
      <c r="F101" s="16"/>
      <c r="G101" s="17">
        <v>591.6</v>
      </c>
      <c r="H101" s="20">
        <v>13145.199999999999</v>
      </c>
      <c r="I101" s="17"/>
      <c r="J101" s="18"/>
    </row>
    <row r="102" spans="1:10" x14ac:dyDescent="0.3">
      <c r="A102" s="21"/>
      <c r="B102" s="14" t="s">
        <v>16</v>
      </c>
      <c r="C102" s="23"/>
      <c r="D102" s="24"/>
      <c r="E102" s="16"/>
      <c r="F102" s="16"/>
      <c r="G102" s="17"/>
      <c r="H102" s="17"/>
      <c r="I102" s="17"/>
      <c r="J102" s="18"/>
    </row>
    <row r="103" spans="1:10" x14ac:dyDescent="0.3">
      <c r="A103" s="21"/>
      <c r="B103" s="14" t="s">
        <v>17</v>
      </c>
      <c r="C103" s="23"/>
      <c r="D103" s="24"/>
      <c r="E103" s="16"/>
      <c r="F103" s="16"/>
      <c r="G103" s="17">
        <v>591.6</v>
      </c>
      <c r="H103" s="17">
        <f>H101</f>
        <v>13145.199999999999</v>
      </c>
      <c r="I103" s="17"/>
      <c r="J103" s="18"/>
    </row>
    <row r="104" spans="1:10" x14ac:dyDescent="0.3">
      <c r="A104" s="21"/>
      <c r="B104" s="14" t="s">
        <v>4</v>
      </c>
      <c r="C104" s="23"/>
      <c r="D104" s="24"/>
      <c r="E104" s="16"/>
      <c r="F104" s="16"/>
      <c r="G104" s="17">
        <v>591.6</v>
      </c>
      <c r="H104" s="17">
        <f>H103</f>
        <v>13145.199999999999</v>
      </c>
      <c r="I104" s="17"/>
      <c r="J104" s="18"/>
    </row>
    <row r="105" spans="1:10" ht="41.4" x14ac:dyDescent="0.3">
      <c r="A105" s="21">
        <v>24</v>
      </c>
      <c r="B105" s="14" t="s">
        <v>70</v>
      </c>
      <c r="C105" s="23"/>
      <c r="D105" s="24" t="s">
        <v>71</v>
      </c>
      <c r="E105" s="16"/>
      <c r="F105" s="16"/>
      <c r="G105" s="17"/>
      <c r="H105" s="20">
        <v>8205.2000000000007</v>
      </c>
      <c r="I105" s="17"/>
      <c r="J105" s="18"/>
    </row>
    <row r="106" spans="1:10" x14ac:dyDescent="0.3">
      <c r="A106" s="21"/>
      <c r="B106" s="14" t="s">
        <v>16</v>
      </c>
      <c r="C106" s="23"/>
      <c r="D106" s="24"/>
      <c r="E106" s="16"/>
      <c r="F106" s="16"/>
      <c r="G106" s="17"/>
      <c r="H106" s="20"/>
      <c r="I106" s="17"/>
      <c r="J106" s="18"/>
    </row>
    <row r="107" spans="1:10" x14ac:dyDescent="0.3">
      <c r="A107" s="21"/>
      <c r="B107" s="14" t="s">
        <v>17</v>
      </c>
      <c r="C107" s="23"/>
      <c r="D107" s="24"/>
      <c r="E107" s="16"/>
      <c r="F107" s="16"/>
      <c r="G107" s="17"/>
      <c r="H107" s="20">
        <f>H105</f>
        <v>8205.2000000000007</v>
      </c>
      <c r="I107" s="17"/>
      <c r="J107" s="18"/>
    </row>
    <row r="108" spans="1:10" x14ac:dyDescent="0.3">
      <c r="A108" s="21"/>
      <c r="B108" s="14" t="s">
        <v>4</v>
      </c>
      <c r="C108" s="23"/>
      <c r="D108" s="24"/>
      <c r="E108" s="16"/>
      <c r="F108" s="16"/>
      <c r="G108" s="17"/>
      <c r="H108" s="20">
        <f>H105</f>
        <v>8205.2000000000007</v>
      </c>
      <c r="I108" s="17"/>
      <c r="J108" s="18"/>
    </row>
    <row r="109" spans="1:10" ht="41.4" x14ac:dyDescent="0.3">
      <c r="A109" s="21">
        <v>25</v>
      </c>
      <c r="B109" s="14" t="s">
        <v>72</v>
      </c>
      <c r="C109" s="23"/>
      <c r="D109" s="24" t="s">
        <v>71</v>
      </c>
      <c r="E109" s="16"/>
      <c r="F109" s="16"/>
      <c r="G109" s="17"/>
      <c r="H109" s="20">
        <v>8205.2000000000007</v>
      </c>
      <c r="I109" s="17"/>
      <c r="J109" s="18"/>
    </row>
    <row r="110" spans="1:10" x14ac:dyDescent="0.3">
      <c r="A110" s="21"/>
      <c r="B110" s="14" t="s">
        <v>16</v>
      </c>
      <c r="C110" s="23"/>
      <c r="D110" s="24"/>
      <c r="E110" s="16"/>
      <c r="F110" s="16"/>
      <c r="G110" s="17"/>
      <c r="H110" s="20"/>
      <c r="I110" s="17"/>
      <c r="J110" s="18"/>
    </row>
    <row r="111" spans="1:10" x14ac:dyDescent="0.3">
      <c r="A111" s="21"/>
      <c r="B111" s="14" t="s">
        <v>17</v>
      </c>
      <c r="C111" s="23"/>
      <c r="D111" s="24"/>
      <c r="E111" s="16"/>
      <c r="F111" s="16"/>
      <c r="G111" s="17"/>
      <c r="H111" s="20">
        <f>H109</f>
        <v>8205.2000000000007</v>
      </c>
      <c r="I111" s="17"/>
      <c r="J111" s="18"/>
    </row>
    <row r="112" spans="1:10" x14ac:dyDescent="0.3">
      <c r="A112" s="21"/>
      <c r="B112" s="14" t="s">
        <v>4</v>
      </c>
      <c r="C112" s="23"/>
      <c r="D112" s="24"/>
      <c r="E112" s="16"/>
      <c r="F112" s="16"/>
      <c r="G112" s="17"/>
      <c r="H112" s="20">
        <f>H109</f>
        <v>8205.2000000000007</v>
      </c>
      <c r="I112" s="17"/>
      <c r="J112" s="18"/>
    </row>
    <row r="113" spans="1:11" ht="27.6" x14ac:dyDescent="0.3">
      <c r="A113" s="21">
        <v>26</v>
      </c>
      <c r="B113" s="14" t="s">
        <v>48</v>
      </c>
      <c r="C113" s="23" t="s">
        <v>49</v>
      </c>
      <c r="D113" s="24" t="s">
        <v>50</v>
      </c>
      <c r="E113" s="16"/>
      <c r="F113" s="16"/>
      <c r="G113" s="17"/>
      <c r="H113" s="20">
        <v>14953.699999999999</v>
      </c>
      <c r="I113" s="17"/>
      <c r="J113" s="18"/>
    </row>
    <row r="114" spans="1:11" x14ac:dyDescent="0.3">
      <c r="A114" s="21"/>
      <c r="B114" s="14" t="s">
        <v>16</v>
      </c>
      <c r="C114" s="23"/>
      <c r="D114" s="24"/>
      <c r="E114" s="16"/>
      <c r="F114" s="16"/>
      <c r="G114" s="17"/>
      <c r="H114" s="20"/>
      <c r="I114" s="17"/>
      <c r="J114" s="18"/>
    </row>
    <row r="115" spans="1:11" x14ac:dyDescent="0.3">
      <c r="A115" s="21"/>
      <c r="B115" s="14" t="s">
        <v>17</v>
      </c>
      <c r="C115" s="23"/>
      <c r="D115" s="24"/>
      <c r="E115" s="16"/>
      <c r="F115" s="16"/>
      <c r="G115" s="17"/>
      <c r="H115" s="20">
        <f>H113</f>
        <v>14953.699999999999</v>
      </c>
      <c r="I115" s="17"/>
      <c r="J115" s="18"/>
    </row>
    <row r="116" spans="1:11" x14ac:dyDescent="0.3">
      <c r="A116" s="21"/>
      <c r="B116" s="14" t="s">
        <v>4</v>
      </c>
      <c r="C116" s="23"/>
      <c r="D116" s="24"/>
      <c r="E116" s="16"/>
      <c r="F116" s="16"/>
      <c r="G116" s="17"/>
      <c r="H116" s="20">
        <f>H113</f>
        <v>14953.699999999999</v>
      </c>
      <c r="I116" s="17"/>
      <c r="J116" s="18"/>
    </row>
    <row r="117" spans="1:11" ht="41.4" x14ac:dyDescent="0.3">
      <c r="A117" s="21">
        <v>27</v>
      </c>
      <c r="B117" s="14" t="s">
        <v>73</v>
      </c>
      <c r="C117" s="23"/>
      <c r="D117" s="24" t="s">
        <v>71</v>
      </c>
      <c r="E117" s="16"/>
      <c r="F117" s="16"/>
      <c r="G117" s="17"/>
      <c r="H117" s="20">
        <v>7344.4</v>
      </c>
      <c r="I117" s="17"/>
      <c r="J117" s="18"/>
    </row>
    <row r="118" spans="1:11" x14ac:dyDescent="0.3">
      <c r="A118" s="21"/>
      <c r="B118" s="14" t="s">
        <v>16</v>
      </c>
      <c r="C118" s="23"/>
      <c r="D118" s="24"/>
      <c r="E118" s="16"/>
      <c r="F118" s="16"/>
      <c r="G118" s="17"/>
      <c r="H118" s="20"/>
      <c r="I118" s="17"/>
      <c r="J118" s="18"/>
    </row>
    <row r="119" spans="1:11" x14ac:dyDescent="0.3">
      <c r="A119" s="21"/>
      <c r="B119" s="14" t="s">
        <v>17</v>
      </c>
      <c r="C119" s="23"/>
      <c r="D119" s="24"/>
      <c r="E119" s="16"/>
      <c r="F119" s="16"/>
      <c r="G119" s="17"/>
      <c r="H119" s="20">
        <f>H117</f>
        <v>7344.4</v>
      </c>
      <c r="I119" s="17"/>
      <c r="J119" s="18"/>
    </row>
    <row r="120" spans="1:11" x14ac:dyDescent="0.3">
      <c r="A120" s="21"/>
      <c r="B120" s="14" t="s">
        <v>4</v>
      </c>
      <c r="C120" s="23"/>
      <c r="D120" s="24"/>
      <c r="E120" s="16"/>
      <c r="F120" s="16"/>
      <c r="G120" s="17"/>
      <c r="H120" s="20">
        <f>H117</f>
        <v>7344.4</v>
      </c>
      <c r="I120" s="17"/>
      <c r="J120" s="18"/>
    </row>
    <row r="121" spans="1:11" ht="39" customHeight="1" x14ac:dyDescent="0.3">
      <c r="A121" s="21">
        <v>28</v>
      </c>
      <c r="B121" s="14" t="s">
        <v>21</v>
      </c>
      <c r="C121" s="23" t="s">
        <v>25</v>
      </c>
      <c r="D121" s="24" t="s">
        <v>47</v>
      </c>
      <c r="E121" s="16"/>
      <c r="F121" s="16"/>
      <c r="G121" s="31">
        <v>1322.3</v>
      </c>
      <c r="H121" s="20">
        <v>8937.5</v>
      </c>
      <c r="I121" s="17"/>
      <c r="J121" s="18"/>
    </row>
    <row r="122" spans="1:11" ht="15" customHeight="1" x14ac:dyDescent="0.3">
      <c r="A122" s="21"/>
      <c r="B122" s="14" t="s">
        <v>16</v>
      </c>
      <c r="C122" s="23"/>
      <c r="D122" s="24"/>
      <c r="E122" s="16"/>
      <c r="F122" s="16"/>
      <c r="G122" s="17"/>
      <c r="H122" s="17"/>
      <c r="I122" s="17"/>
      <c r="J122" s="18"/>
    </row>
    <row r="123" spans="1:11" ht="15" customHeight="1" x14ac:dyDescent="0.3">
      <c r="A123" s="21"/>
      <c r="B123" s="14" t="s">
        <v>17</v>
      </c>
      <c r="C123" s="23"/>
      <c r="D123" s="24"/>
      <c r="E123" s="16"/>
      <c r="F123" s="16"/>
      <c r="G123" s="17">
        <f>G121</f>
        <v>1322.3</v>
      </c>
      <c r="H123" s="17">
        <f>H121</f>
        <v>8937.5</v>
      </c>
      <c r="I123" s="17"/>
      <c r="J123" s="18"/>
    </row>
    <row r="124" spans="1:11" x14ac:dyDescent="0.3">
      <c r="A124" s="21"/>
      <c r="B124" s="14" t="s">
        <v>4</v>
      </c>
      <c r="C124" s="23"/>
      <c r="D124" s="24"/>
      <c r="E124" s="16"/>
      <c r="F124" s="16"/>
      <c r="G124" s="17">
        <v>600</v>
      </c>
      <c r="H124" s="17">
        <f>H123</f>
        <v>8937.5</v>
      </c>
      <c r="I124" s="17"/>
      <c r="J124" s="18"/>
    </row>
    <row r="125" spans="1:11" s="45" customFormat="1" ht="22.5" customHeight="1" x14ac:dyDescent="0.3">
      <c r="A125" s="41"/>
      <c r="B125" s="42" t="s">
        <v>2</v>
      </c>
      <c r="C125" s="42"/>
      <c r="D125" s="42"/>
      <c r="E125" s="43"/>
      <c r="F125" s="43">
        <f>F11+F17+F45+F41+F29+F25+F21+F121+F113+F53+F81+F61+F49+F57+F69+F85+F101+F77+F37</f>
        <v>142547.69999999998</v>
      </c>
      <c r="G125" s="43">
        <f>G11+G17+G21+G25+G29+G33+G37+G41+G45+G49+G53+G57+G61+G65+G69+G73+G77+G81+G85+G89+G93+G97+G101+G105+G109+G113+G117+G121</f>
        <v>145398.30000000002</v>
      </c>
      <c r="H125" s="43">
        <f t="shared" ref="H125:J125" si="0">H11+H17+H21+H25+H29+H33+H37+H41+H45+H49+H53+H57+H61+H65+H69+H73+H77+H81+H85+H89+H93+H97+H101+H105+H109+H113+H117+H121</f>
        <v>225948.55000000002</v>
      </c>
      <c r="I125" s="43">
        <f t="shared" si="0"/>
        <v>183517.7</v>
      </c>
      <c r="J125" s="43">
        <f t="shared" si="0"/>
        <v>99796.6</v>
      </c>
      <c r="K125" s="44"/>
    </row>
    <row r="126" spans="1:11" s="45" customFormat="1" x14ac:dyDescent="0.3">
      <c r="A126" s="41"/>
      <c r="B126" s="14" t="s">
        <v>16</v>
      </c>
      <c r="C126" s="42"/>
      <c r="D126" s="42"/>
      <c r="E126" s="43"/>
      <c r="F126" s="43"/>
      <c r="G126" s="43"/>
      <c r="H126" s="43"/>
      <c r="I126" s="46"/>
      <c r="J126" s="46"/>
      <c r="K126" s="44"/>
    </row>
    <row r="127" spans="1:11" s="45" customFormat="1" x14ac:dyDescent="0.3">
      <c r="A127" s="41"/>
      <c r="B127" s="14" t="s">
        <v>17</v>
      </c>
      <c r="C127" s="42"/>
      <c r="D127" s="42"/>
      <c r="E127" s="43"/>
      <c r="F127" s="43">
        <f>F125</f>
        <v>142547.69999999998</v>
      </c>
      <c r="G127" s="25">
        <f>G125</f>
        <v>145398.30000000002</v>
      </c>
      <c r="H127" s="25">
        <f t="shared" ref="H127:J127" si="1">H125</f>
        <v>225948.55000000002</v>
      </c>
      <c r="I127" s="25">
        <f t="shared" si="1"/>
        <v>183517.7</v>
      </c>
      <c r="J127" s="25">
        <f t="shared" si="1"/>
        <v>99796.6</v>
      </c>
      <c r="K127" s="44"/>
    </row>
    <row r="128" spans="1:11" x14ac:dyDescent="0.3">
      <c r="A128" s="47"/>
      <c r="B128" s="14" t="s">
        <v>4</v>
      </c>
      <c r="C128" s="48"/>
      <c r="D128" s="48"/>
      <c r="E128" s="25"/>
      <c r="F128" s="25">
        <f>F48+F32+F28+F24</f>
        <v>4100.3</v>
      </c>
      <c r="G128" s="25">
        <f>G14+G20+G24+G28+G32+G36+G40+G44+G48+G52+G56+G60+G64+G68+G72+G76+G80+G84+G88+G92+G96+G100+G104+G108+G112+G116+G120+G124</f>
        <v>25165.3</v>
      </c>
      <c r="H128" s="25">
        <f>H14+H20+H24+H28+H32+H36+H40+H44+H48+H52+H56+H60+H64+H68+H72+H76+H80+H84+H88+H92+H96+H100+H104+H108+H112+H116+H120+H124</f>
        <v>151579.54999999996</v>
      </c>
      <c r="I128" s="25">
        <f t="shared" ref="I128:J128" si="2">I14+I20+I24+I28+I32+I36+I40+I44+I48+I52+I56+I60+I64+I68+I72+I76+I80+I84+I88+I92+I96+I100+I104+I108+I112+I116+I120+I124</f>
        <v>29517.7</v>
      </c>
      <c r="J128" s="25">
        <f t="shared" si="2"/>
        <v>0</v>
      </c>
    </row>
    <row r="129" spans="1:9" x14ac:dyDescent="0.3">
      <c r="A129" s="49"/>
      <c r="B129" s="50"/>
      <c r="C129" s="50"/>
      <c r="D129" s="50"/>
      <c r="E129" s="50"/>
      <c r="F129" s="50"/>
      <c r="G129" s="51"/>
      <c r="H129" s="51"/>
      <c r="I129" s="51"/>
    </row>
    <row r="130" spans="1:9" x14ac:dyDescent="0.3">
      <c r="G130" s="3"/>
      <c r="H130" s="3"/>
      <c r="I130" s="3"/>
    </row>
    <row r="131" spans="1:9" x14ac:dyDescent="0.3">
      <c r="G131" s="3"/>
      <c r="H131" s="3"/>
      <c r="I131" s="3"/>
    </row>
    <row r="132" spans="1:9" x14ac:dyDescent="0.3">
      <c r="G132" s="3"/>
      <c r="H132" s="3"/>
      <c r="I132" s="3"/>
    </row>
    <row r="133" spans="1:9" x14ac:dyDescent="0.3">
      <c r="G133" s="3"/>
      <c r="H133" s="3"/>
      <c r="I133" s="3"/>
    </row>
    <row r="134" spans="1:9" x14ac:dyDescent="0.3">
      <c r="A134" s="3"/>
      <c r="G134" s="3"/>
      <c r="H134" s="3"/>
      <c r="I134" s="3"/>
    </row>
    <row r="135" spans="1:9" x14ac:dyDescent="0.3">
      <c r="A135" s="3"/>
      <c r="G135" s="3"/>
      <c r="H135" s="3"/>
      <c r="I135" s="3"/>
    </row>
    <row r="136" spans="1:9" x14ac:dyDescent="0.3">
      <c r="A136" s="3"/>
      <c r="G136" s="3"/>
      <c r="H136" s="3"/>
      <c r="I136" s="3"/>
    </row>
    <row r="137" spans="1:9" x14ac:dyDescent="0.3">
      <c r="A137" s="3"/>
      <c r="G137" s="3"/>
      <c r="H137" s="3"/>
      <c r="I137" s="3"/>
    </row>
    <row r="138" spans="1:9" x14ac:dyDescent="0.3">
      <c r="A138" s="3"/>
      <c r="G138" s="3"/>
      <c r="H138" s="3"/>
      <c r="I138" s="3"/>
    </row>
  </sheetData>
  <mergeCells count="97">
    <mergeCell ref="H1:J1"/>
    <mergeCell ref="D61:D64"/>
    <mergeCell ref="D81:D84"/>
    <mergeCell ref="A121:A124"/>
    <mergeCell ref="A33:A36"/>
    <mergeCell ref="C33:C36"/>
    <mergeCell ref="D121:D124"/>
    <mergeCell ref="C53:C56"/>
    <mergeCell ref="A113:A116"/>
    <mergeCell ref="C113:C116"/>
    <mergeCell ref="D113:D116"/>
    <mergeCell ref="A53:A56"/>
    <mergeCell ref="D53:D56"/>
    <mergeCell ref="A81:A84"/>
    <mergeCell ref="C81:C84"/>
    <mergeCell ref="A61:A64"/>
    <mergeCell ref="A7:A9"/>
    <mergeCell ref="A29:A32"/>
    <mergeCell ref="C25:C28"/>
    <mergeCell ref="C11:C16"/>
    <mergeCell ref="C37:C40"/>
    <mergeCell ref="C29:C32"/>
    <mergeCell ref="A25:A28"/>
    <mergeCell ref="A21:A24"/>
    <mergeCell ref="F7:J7"/>
    <mergeCell ref="A11:A16"/>
    <mergeCell ref="C21:C24"/>
    <mergeCell ref="A37:A40"/>
    <mergeCell ref="D37:D40"/>
    <mergeCell ref="D29:D32"/>
    <mergeCell ref="G8:G9"/>
    <mergeCell ref="H8:H9"/>
    <mergeCell ref="I8:I9"/>
    <mergeCell ref="J8:J9"/>
    <mergeCell ref="D33:D36"/>
    <mergeCell ref="D25:D28"/>
    <mergeCell ref="D7:D9"/>
    <mergeCell ref="D21:D24"/>
    <mergeCell ref="E7:E9"/>
    <mergeCell ref="D11:D16"/>
    <mergeCell ref="D17:D20"/>
    <mergeCell ref="D41:D44"/>
    <mergeCell ref="D45:D48"/>
    <mergeCell ref="B7:B9"/>
    <mergeCell ref="C7:C9"/>
    <mergeCell ref="C41:C44"/>
    <mergeCell ref="H2:J4"/>
    <mergeCell ref="A77:A80"/>
    <mergeCell ref="C77:C80"/>
    <mergeCell ref="D77:D80"/>
    <mergeCell ref="D57:D60"/>
    <mergeCell ref="C69:C72"/>
    <mergeCell ref="D69:D72"/>
    <mergeCell ref="D49:D52"/>
    <mergeCell ref="A57:A60"/>
    <mergeCell ref="A69:A72"/>
    <mergeCell ref="C49:C52"/>
    <mergeCell ref="A6:J6"/>
    <mergeCell ref="A17:A20"/>
    <mergeCell ref="C17:C20"/>
    <mergeCell ref="A41:A44"/>
    <mergeCell ref="A45:A48"/>
    <mergeCell ref="C57:C60"/>
    <mergeCell ref="C45:C48"/>
    <mergeCell ref="A101:A104"/>
    <mergeCell ref="C85:C88"/>
    <mergeCell ref="A85:A88"/>
    <mergeCell ref="A65:A68"/>
    <mergeCell ref="C65:C68"/>
    <mergeCell ref="C61:C64"/>
    <mergeCell ref="A49:A52"/>
    <mergeCell ref="A73:A76"/>
    <mergeCell ref="C121:C124"/>
    <mergeCell ref="A117:A120"/>
    <mergeCell ref="C117:C120"/>
    <mergeCell ref="D101:D104"/>
    <mergeCell ref="D85:D88"/>
    <mergeCell ref="D117:D120"/>
    <mergeCell ref="A97:A100"/>
    <mergeCell ref="C97:C100"/>
    <mergeCell ref="D97:D100"/>
    <mergeCell ref="A89:A92"/>
    <mergeCell ref="A93:A96"/>
    <mergeCell ref="D105:D108"/>
    <mergeCell ref="A105:A108"/>
    <mergeCell ref="C105:C108"/>
    <mergeCell ref="C101:C104"/>
    <mergeCell ref="A109:A112"/>
    <mergeCell ref="C109:C112"/>
    <mergeCell ref="D65:D68"/>
    <mergeCell ref="D89:D92"/>
    <mergeCell ref="D93:D96"/>
    <mergeCell ref="C89:C92"/>
    <mergeCell ref="C93:C96"/>
    <mergeCell ref="D109:D112"/>
    <mergeCell ref="C73:C76"/>
    <mergeCell ref="D73:D76"/>
  </mergeCells>
  <pageMargins left="0.59055118110236227" right="0.19685039370078741" top="0.39370078740157483" bottom="0.19685039370078741" header="0.31496062992125984" footer="0.31496062992125984"/>
  <pageSetup paperSize="9" scale="49" orientation="portrait" r:id="rId1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2021-04-05T03:39:50Z</dcterms:modified>
</cp:coreProperties>
</file>